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Załącznik nr 1 - szacowanie" sheetId="1" r:id="rId1"/>
  </sheets>
  <calcPr calcId="145621"/>
</workbook>
</file>

<file path=xl/calcChain.xml><?xml version="1.0" encoding="utf-8"?>
<calcChain xmlns="http://schemas.openxmlformats.org/spreadsheetml/2006/main">
  <c r="I40" i="1" l="1"/>
  <c r="G40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G3" i="1"/>
  <c r="I3" i="1" s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</calcChain>
</file>

<file path=xl/sharedStrings.xml><?xml version="1.0" encoding="utf-8"?>
<sst xmlns="http://schemas.openxmlformats.org/spreadsheetml/2006/main" count="158" uniqueCount="92">
  <si>
    <t>Nazwa</t>
  </si>
  <si>
    <t>Ilość</t>
  </si>
  <si>
    <t>j.m.</t>
  </si>
  <si>
    <t>szt</t>
  </si>
  <si>
    <t>L.p.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</si>
  <si>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</si>
  <si>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</si>
  <si>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</si>
  <si>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</si>
  <si>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</si>
  <si>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</si>
  <si>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</si>
  <si>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</si>
  <si>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</si>
  <si>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</si>
  <si>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</si>
  <si>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</si>
  <si>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</si>
  <si>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</si>
  <si>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</si>
  <si>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</si>
  <si>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</si>
  <si>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</si>
  <si>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</si>
  <si>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</si>
  <si>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</si>
  <si>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</si>
  <si>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</si>
  <si>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</si>
  <si>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</si>
  <si>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</si>
  <si>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</si>
  <si>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</si>
  <si>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</si>
  <si>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</si>
  <si>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</si>
  <si>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</si>
  <si>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</si>
  <si>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</si>
  <si>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</si>
  <si>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</si>
  <si>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</si>
  <si>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Cena jednostkowa netto</t>
  </si>
  <si>
    <t>Wartość całkowita netto</t>
  </si>
  <si>
    <t>Stawka VAT</t>
  </si>
  <si>
    <t>Wartość całkowita brutto</t>
  </si>
  <si>
    <t>Razem:</t>
  </si>
  <si>
    <t>Pęseta chirurgiczna</t>
  </si>
  <si>
    <t>Hak świetlny AESCULAP BT799R</t>
  </si>
  <si>
    <t>Hak świetlny AESCULAP BT800R</t>
  </si>
  <si>
    <t>Hak świetlny AESCULAP BT801R</t>
  </si>
  <si>
    <t>Hak świetlny AESCULAP BT803R</t>
  </si>
  <si>
    <t>Hak świetlny AESCULAP BT818R</t>
  </si>
  <si>
    <t>Hak świetlny AESCULAP BT820R</t>
  </si>
  <si>
    <t>Hak świetlny AESCULAP BT821R</t>
  </si>
  <si>
    <t>Hak świetlny AESCULAP BT822R</t>
  </si>
  <si>
    <t>Retraktor brzuszny St. Mark's 290mm - 11½, 130mm x 60mm tk17214-01</t>
  </si>
  <si>
    <t>Aplikator AESCULAP średni o nachyleniu 25 stopni</t>
  </si>
  <si>
    <t>Klipsownica laparoskopowa Grena Univarsal L/XL lot A/220323-001</t>
  </si>
  <si>
    <t>Kleszczyki naczyniowe MOSQITO wygięte</t>
  </si>
  <si>
    <t>Imadło chirurgiczne - igłotrzymacz</t>
  </si>
  <si>
    <t>Nożyczki opatrunkowe - Lister</t>
  </si>
  <si>
    <t>Nożyczki preparacyjne zagięte Metzenbaum</t>
  </si>
  <si>
    <t>Trzonek do ostrzy – uchwyt do skalpela wielorazowy nr 3</t>
  </si>
  <si>
    <t>Bocianek do usuwania metalowych staplerów - kleszczyki</t>
  </si>
  <si>
    <t>Pean prosty – kleszcze chirurgiczne proste</t>
  </si>
  <si>
    <t>Igła kulkowa do płukania ran wielokrotnego użytku, prosta</t>
  </si>
  <si>
    <t>Pean zakrzywiony – kleszczyki homeostatyczne odgięte</t>
  </si>
  <si>
    <t>Kocher prosty – kleszczyki kocher naczyniowe proste - ząbki</t>
  </si>
  <si>
    <t>Kocher zakrzywiony – kleszczyki naczyniowe kocher - wygięte</t>
  </si>
  <si>
    <t>Łyżka kostna owalna Volkmanna</t>
  </si>
  <si>
    <t>Sonda kulkowa – zgłębnik główkowy Button – dwustronny typu sonda</t>
  </si>
  <si>
    <t>Pęseta anatomiczna</t>
  </si>
  <si>
    <t>Opis</t>
  </si>
  <si>
    <t>długość 20 cm</t>
  </si>
  <si>
    <t>lub równoważny, o parametrach technicznych nie gorszych niż w podanym modelu.</t>
  </si>
  <si>
    <t>długość 10 cm, ORI 164</t>
  </si>
  <si>
    <t>długość 12 cm, ORI 165</t>
  </si>
  <si>
    <t>długość 14 cm, ORI 166</t>
  </si>
  <si>
    <t>15 cm</t>
  </si>
  <si>
    <t>20 cm</t>
  </si>
  <si>
    <t>18 cm</t>
  </si>
  <si>
    <t>Do skalpela nr 11</t>
  </si>
  <si>
    <t>Wymiar standardowy</t>
  </si>
  <si>
    <t>16 cm</t>
  </si>
  <si>
    <t>1,2 mm</t>
  </si>
  <si>
    <t>14 cm</t>
  </si>
  <si>
    <t>18/7</t>
  </si>
  <si>
    <t>Fig 2</t>
  </si>
  <si>
    <t>Fig 4</t>
  </si>
  <si>
    <t>1 mm / 160</t>
  </si>
  <si>
    <t>2 mm / 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</si>
</sst>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/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0"/>
  <sheetViews>
    <sheetView tabSelected="1" zoomScale="110" zoomScaleNormal="110" workbookViewId="0">
      <selection activeCell="I32" sqref="I32"/>
    </sheetView>
  </sheetViews>
  <sheetFormatPr defaultRowHeight="15" x14ac:dyDescent="0.25"/>
  <cols>
    <col min="1" max="1" width="6.140625" customWidth="1"/>
    <col min="2" max="2" width="36" customWidth="1"/>
    <col min="3" max="3" width="41.7109375" customWidth="1"/>
    <col min="4" max="4" width="15.7109375" customWidth="1"/>
    <col min="5" max="5" width="13.140625" customWidth="1"/>
    <col min="6" max="6" width="16" customWidth="1"/>
    <col min="7" max="7" width="14.140625" customWidth="1"/>
    <col min="8" max="8" width="13.140625" customWidth="1"/>
    <col min="9" max="9" width="16.42578125" customWidth="1"/>
  </cols>
  <sheetData>
    <row r="2" spans="1:9" ht="45" x14ac:dyDescent="0.25">
      <c r="A2" s="4" t="s">
        <v>4</v>
      </c>
      <c r="B2" s="4" t="s">
        <v>0</v>
      </c>
      <c r="C2" s="4" t="s">
        <v>73</v>
      </c>
      <c r="D2" s="4" t="s">
        <v>1</v>
      </c>
      <c r="E2" s="4" t="s">
        <v>2</v>
      </c>
      <c r="F2" s="4" t="s">
        <v>42</v>
      </c>
      <c r="G2" s="4" t="s">
        <v>43</v>
      </c>
      <c r="H2" s="4" t="s">
        <v>44</v>
      </c>
      <c r="I2" s="4" t="s">
        <v>45</v>
      </c>
    </row>
    <row r="3" spans="1:9" ht="24" customHeight="1" x14ac:dyDescent="0.25">
      <c r="A3" s="7" t="s">
        <v>5</v>
      </c>
      <c r="B3" s="8" t="s">
        <v>47</v>
      </c>
      <c r="C3" s="9" t="s">
        <v>74</v>
      </c>
      <c r="D3" s="4">
        <v>12</v>
      </c>
      <c r="E3" s="1" t="s">
        <v>3</v>
      </c>
      <c r="F3" s="2"/>
      <c r="G3" s="11">
        <f>D3*F3</f>
        <v>0</v>
      </c>
      <c r="H3" s="12">
        <v>0</v>
      </c>
      <c r="I3" s="2">
        <f>G3+(G3*H3)</f>
        <v>0</v>
      </c>
    </row>
    <row r="4" spans="1:9" ht="31.5" customHeight="1" x14ac:dyDescent="0.25">
      <c r="A4" s="7" t="s">
        <v>6</v>
      </c>
      <c r="B4" s="8" t="s">
        <v>48</v>
      </c>
      <c r="C4" s="9" t="s">
        <v>75</v>
      </c>
      <c r="D4" s="4">
        <v>1</v>
      </c>
      <c r="E4" s="1" t="s">
        <v>3</v>
      </c>
      <c r="F4" s="2"/>
      <c r="G4" s="11">
        <f t="shared" ref="G4:G39" si="0">D4*F4</f>
        <v>0</v>
      </c>
      <c r="H4" s="12">
        <v>0</v>
      </c>
      <c r="I4" s="2">
        <f t="shared" ref="I4:I39" si="1">G4+(G4*H4)</f>
        <v>0</v>
      </c>
    </row>
    <row r="5" spans="1:9" ht="31.5" customHeight="1" x14ac:dyDescent="0.25">
      <c r="A5" s="7" t="s">
        <v>7</v>
      </c>
      <c r="B5" s="8" t="s">
        <v>49</v>
      </c>
      <c r="C5" s="9" t="s">
        <v>75</v>
      </c>
      <c r="D5" s="4">
        <v>1</v>
      </c>
      <c r="E5" s="1" t="s">
        <v>3</v>
      </c>
      <c r="F5" s="2"/>
      <c r="G5" s="11">
        <f t="shared" si="0"/>
        <v>0</v>
      </c>
      <c r="H5" s="12">
        <v>0</v>
      </c>
      <c r="I5" s="2">
        <f t="shared" si="1"/>
        <v>0</v>
      </c>
    </row>
    <row r="6" spans="1:9" ht="31.5" customHeight="1" x14ac:dyDescent="0.25">
      <c r="A6" s="7" t="s">
        <v>8</v>
      </c>
      <c r="B6" s="8" t="s">
        <v>50</v>
      </c>
      <c r="C6" s="9" t="s">
        <v>75</v>
      </c>
      <c r="D6" s="4">
        <v>1</v>
      </c>
      <c r="E6" s="1" t="s">
        <v>3</v>
      </c>
      <c r="F6" s="2"/>
      <c r="G6" s="11">
        <f t="shared" si="0"/>
        <v>0</v>
      </c>
      <c r="H6" s="12">
        <v>0</v>
      </c>
      <c r="I6" s="2">
        <f t="shared" si="1"/>
        <v>0</v>
      </c>
    </row>
    <row r="7" spans="1:9" ht="31.5" customHeight="1" x14ac:dyDescent="0.25">
      <c r="A7" s="7" t="s">
        <v>9</v>
      </c>
      <c r="B7" s="8" t="s">
        <v>51</v>
      </c>
      <c r="C7" s="9" t="s">
        <v>75</v>
      </c>
      <c r="D7" s="4">
        <v>1</v>
      </c>
      <c r="E7" s="1" t="s">
        <v>3</v>
      </c>
      <c r="F7" s="2"/>
      <c r="G7" s="11">
        <f t="shared" si="0"/>
        <v>0</v>
      </c>
      <c r="H7" s="12">
        <v>0</v>
      </c>
      <c r="I7" s="2">
        <f t="shared" si="1"/>
        <v>0</v>
      </c>
    </row>
    <row r="8" spans="1:9" ht="31.5" customHeight="1" x14ac:dyDescent="0.25">
      <c r="A8" s="7" t="s">
        <v>10</v>
      </c>
      <c r="B8" s="8" t="s">
        <v>52</v>
      </c>
      <c r="C8" s="9" t="s">
        <v>75</v>
      </c>
      <c r="D8" s="4">
        <v>1</v>
      </c>
      <c r="E8" s="1" t="s">
        <v>3</v>
      </c>
      <c r="F8" s="2"/>
      <c r="G8" s="11">
        <f t="shared" si="0"/>
        <v>0</v>
      </c>
      <c r="H8" s="12">
        <v>0</v>
      </c>
      <c r="I8" s="2">
        <f t="shared" si="1"/>
        <v>0</v>
      </c>
    </row>
    <row r="9" spans="1:9" ht="31.5" customHeight="1" x14ac:dyDescent="0.25">
      <c r="A9" s="7" t="s">
        <v>11</v>
      </c>
      <c r="B9" s="8" t="s">
        <v>53</v>
      </c>
      <c r="C9" s="9" t="s">
        <v>75</v>
      </c>
      <c r="D9" s="4">
        <v>1</v>
      </c>
      <c r="E9" s="1" t="s">
        <v>3</v>
      </c>
      <c r="F9" s="2"/>
      <c r="G9" s="11">
        <f t="shared" si="0"/>
        <v>0</v>
      </c>
      <c r="H9" s="12">
        <v>0</v>
      </c>
      <c r="I9" s="2">
        <f t="shared" si="1"/>
        <v>0</v>
      </c>
    </row>
    <row r="10" spans="1:9" ht="31.5" customHeight="1" x14ac:dyDescent="0.25">
      <c r="A10" s="7" t="s">
        <v>12</v>
      </c>
      <c r="B10" s="8" t="s">
        <v>54</v>
      </c>
      <c r="C10" s="9" t="s">
        <v>75</v>
      </c>
      <c r="D10" s="4">
        <v>1</v>
      </c>
      <c r="E10" s="1" t="s">
        <v>3</v>
      </c>
      <c r="F10" s="2"/>
      <c r="G10" s="11">
        <f t="shared" si="0"/>
        <v>0</v>
      </c>
      <c r="H10" s="12">
        <v>0</v>
      </c>
      <c r="I10" s="2">
        <f t="shared" si="1"/>
        <v>0</v>
      </c>
    </row>
    <row r="11" spans="1:9" ht="31.5" customHeight="1" x14ac:dyDescent="0.25">
      <c r="A11" s="7" t="s">
        <v>13</v>
      </c>
      <c r="B11" s="8" t="s">
        <v>55</v>
      </c>
      <c r="C11" s="9" t="s">
        <v>75</v>
      </c>
      <c r="D11" s="4">
        <v>1</v>
      </c>
      <c r="E11" s="1" t="s">
        <v>3</v>
      </c>
      <c r="F11" s="2"/>
      <c r="G11" s="11">
        <f t="shared" si="0"/>
        <v>0</v>
      </c>
      <c r="H11" s="12">
        <v>0</v>
      </c>
      <c r="I11" s="2">
        <f t="shared" si="1"/>
        <v>0</v>
      </c>
    </row>
    <row r="12" spans="1:9" ht="31.5" customHeight="1" x14ac:dyDescent="0.25">
      <c r="A12" s="7" t="s">
        <v>14</v>
      </c>
      <c r="B12" s="8" t="s">
        <v>56</v>
      </c>
      <c r="C12" s="9" t="s">
        <v>75</v>
      </c>
      <c r="D12" s="4">
        <v>2</v>
      </c>
      <c r="E12" s="1" t="s">
        <v>3</v>
      </c>
      <c r="F12" s="2"/>
      <c r="G12" s="11">
        <f t="shared" si="0"/>
        <v>0</v>
      </c>
      <c r="H12" s="12">
        <v>0</v>
      </c>
      <c r="I12" s="2">
        <f t="shared" si="1"/>
        <v>0</v>
      </c>
    </row>
    <row r="13" spans="1:9" ht="31.5" customHeight="1" x14ac:dyDescent="0.25">
      <c r="A13" s="7" t="s">
        <v>15</v>
      </c>
      <c r="B13" s="8" t="s">
        <v>57</v>
      </c>
      <c r="C13" s="9" t="s">
        <v>75</v>
      </c>
      <c r="D13" s="4">
        <v>4</v>
      </c>
      <c r="E13" s="1" t="s">
        <v>3</v>
      </c>
      <c r="F13" s="2"/>
      <c r="G13" s="11">
        <f t="shared" si="0"/>
        <v>0</v>
      </c>
      <c r="H13" s="12">
        <v>0</v>
      </c>
      <c r="I13" s="2">
        <f t="shared" si="1"/>
        <v>0</v>
      </c>
    </row>
    <row r="14" spans="1:9" ht="31.5" customHeight="1" x14ac:dyDescent="0.25">
      <c r="A14" s="7" t="s">
        <v>16</v>
      </c>
      <c r="B14" s="8" t="s">
        <v>58</v>
      </c>
      <c r="C14" s="9" t="s">
        <v>75</v>
      </c>
      <c r="D14" s="4">
        <v>2</v>
      </c>
      <c r="E14" s="1" t="s">
        <v>3</v>
      </c>
      <c r="F14" s="2"/>
      <c r="G14" s="11">
        <f t="shared" si="0"/>
        <v>0</v>
      </c>
      <c r="H14" s="12">
        <v>0</v>
      </c>
      <c r="I14" s="2">
        <f t="shared" si="1"/>
        <v>0</v>
      </c>
    </row>
    <row r="15" spans="1:9" ht="30" x14ac:dyDescent="0.25">
      <c r="A15" s="7" t="s">
        <v>17</v>
      </c>
      <c r="B15" s="8" t="s">
        <v>59</v>
      </c>
      <c r="C15" s="9" t="s">
        <v>76</v>
      </c>
      <c r="D15" s="4">
        <v>2</v>
      </c>
      <c r="E15" s="1" t="s">
        <v>3</v>
      </c>
      <c r="F15" s="2"/>
      <c r="G15" s="11">
        <f t="shared" si="0"/>
        <v>0</v>
      </c>
      <c r="H15" s="12">
        <v>0</v>
      </c>
      <c r="I15" s="2">
        <f t="shared" si="1"/>
        <v>0</v>
      </c>
    </row>
    <row r="16" spans="1:9" ht="30" x14ac:dyDescent="0.25">
      <c r="A16" s="7" t="s">
        <v>18</v>
      </c>
      <c r="B16" s="8" t="s">
        <v>59</v>
      </c>
      <c r="C16" s="9" t="s">
        <v>77</v>
      </c>
      <c r="D16" s="4">
        <v>4</v>
      </c>
      <c r="E16" s="1" t="s">
        <v>3</v>
      </c>
      <c r="F16" s="2"/>
      <c r="G16" s="11">
        <f t="shared" si="0"/>
        <v>0</v>
      </c>
      <c r="H16" s="12">
        <v>0</v>
      </c>
      <c r="I16" s="2">
        <f t="shared" si="1"/>
        <v>0</v>
      </c>
    </row>
    <row r="17" spans="1:9" ht="30" x14ac:dyDescent="0.25">
      <c r="A17" s="7" t="s">
        <v>19</v>
      </c>
      <c r="B17" s="8" t="s">
        <v>59</v>
      </c>
      <c r="C17" s="9" t="s">
        <v>78</v>
      </c>
      <c r="D17" s="4">
        <v>4</v>
      </c>
      <c r="E17" s="1" t="s">
        <v>3</v>
      </c>
      <c r="F17" s="2"/>
      <c r="G17" s="11">
        <f t="shared" si="0"/>
        <v>0</v>
      </c>
      <c r="H17" s="12">
        <v>0</v>
      </c>
      <c r="I17" s="2">
        <f t="shared" si="1"/>
        <v>0</v>
      </c>
    </row>
    <row r="18" spans="1:9" ht="21" customHeight="1" x14ac:dyDescent="0.25">
      <c r="A18" s="7" t="s">
        <v>20</v>
      </c>
      <c r="B18" s="8" t="s">
        <v>60</v>
      </c>
      <c r="C18" s="9" t="s">
        <v>79</v>
      </c>
      <c r="D18" s="4">
        <v>3</v>
      </c>
      <c r="E18" s="1" t="s">
        <v>3</v>
      </c>
      <c r="F18" s="2"/>
      <c r="G18" s="11">
        <f t="shared" si="0"/>
        <v>0</v>
      </c>
      <c r="H18" s="12">
        <v>0</v>
      </c>
      <c r="I18" s="2">
        <f t="shared" si="1"/>
        <v>0</v>
      </c>
    </row>
    <row r="19" spans="1:9" ht="21" customHeight="1" x14ac:dyDescent="0.25">
      <c r="A19" s="7" t="s">
        <v>21</v>
      </c>
      <c r="B19" s="8" t="s">
        <v>60</v>
      </c>
      <c r="C19" s="9" t="s">
        <v>80</v>
      </c>
      <c r="D19" s="4">
        <v>4</v>
      </c>
      <c r="E19" s="1" t="s">
        <v>3</v>
      </c>
      <c r="F19" s="2"/>
      <c r="G19" s="11">
        <f t="shared" si="0"/>
        <v>0</v>
      </c>
      <c r="H19" s="12">
        <v>0</v>
      </c>
      <c r="I19" s="2">
        <f t="shared" si="1"/>
        <v>0</v>
      </c>
    </row>
    <row r="20" spans="1:9" ht="21" customHeight="1" x14ac:dyDescent="0.25">
      <c r="A20" s="7" t="s">
        <v>22</v>
      </c>
      <c r="B20" s="8" t="s">
        <v>61</v>
      </c>
      <c r="C20" s="10" t="s">
        <v>87</v>
      </c>
      <c r="D20" s="4">
        <v>2</v>
      </c>
      <c r="E20" s="1" t="s">
        <v>3</v>
      </c>
      <c r="F20" s="2"/>
      <c r="G20" s="11">
        <f t="shared" si="0"/>
        <v>0</v>
      </c>
      <c r="H20" s="12">
        <v>0</v>
      </c>
      <c r="I20" s="2">
        <f t="shared" si="1"/>
        <v>0</v>
      </c>
    </row>
    <row r="21" spans="1:9" ht="30" x14ac:dyDescent="0.25">
      <c r="A21" s="7" t="s">
        <v>23</v>
      </c>
      <c r="B21" s="8" t="s">
        <v>62</v>
      </c>
      <c r="C21" s="9" t="s">
        <v>79</v>
      </c>
      <c r="D21" s="4">
        <v>3</v>
      </c>
      <c r="E21" s="1" t="s">
        <v>3</v>
      </c>
      <c r="F21" s="2"/>
      <c r="G21" s="11">
        <f t="shared" si="0"/>
        <v>0</v>
      </c>
      <c r="H21" s="12">
        <v>0</v>
      </c>
      <c r="I21" s="2">
        <f t="shared" si="1"/>
        <v>0</v>
      </c>
    </row>
    <row r="22" spans="1:9" ht="30" x14ac:dyDescent="0.25">
      <c r="A22" s="7" t="s">
        <v>24</v>
      </c>
      <c r="B22" s="8" t="s">
        <v>62</v>
      </c>
      <c r="C22" s="9" t="s">
        <v>81</v>
      </c>
      <c r="D22" s="4">
        <v>4</v>
      </c>
      <c r="E22" s="1" t="s">
        <v>3</v>
      </c>
      <c r="F22" s="2"/>
      <c r="G22" s="11">
        <f t="shared" si="0"/>
        <v>0</v>
      </c>
      <c r="H22" s="12">
        <v>0</v>
      </c>
      <c r="I22" s="2">
        <f t="shared" si="1"/>
        <v>0</v>
      </c>
    </row>
    <row r="23" spans="1:9" ht="30" x14ac:dyDescent="0.25">
      <c r="A23" s="7" t="s">
        <v>25</v>
      </c>
      <c r="B23" s="8" t="s">
        <v>63</v>
      </c>
      <c r="C23" s="9" t="s">
        <v>82</v>
      </c>
      <c r="D23" s="4">
        <v>7</v>
      </c>
      <c r="E23" s="1" t="s">
        <v>3</v>
      </c>
      <c r="F23" s="2"/>
      <c r="G23" s="11">
        <f t="shared" si="0"/>
        <v>0</v>
      </c>
      <c r="H23" s="12">
        <v>0</v>
      </c>
      <c r="I23" s="2">
        <f t="shared" si="1"/>
        <v>0</v>
      </c>
    </row>
    <row r="24" spans="1:9" ht="30" x14ac:dyDescent="0.25">
      <c r="A24" s="7" t="s">
        <v>26</v>
      </c>
      <c r="B24" s="8" t="s">
        <v>64</v>
      </c>
      <c r="C24" s="9" t="s">
        <v>83</v>
      </c>
      <c r="D24" s="4">
        <v>2</v>
      </c>
      <c r="E24" s="1" t="s">
        <v>3</v>
      </c>
      <c r="F24" s="2"/>
      <c r="G24" s="11">
        <f t="shared" si="0"/>
        <v>0</v>
      </c>
      <c r="H24" s="12">
        <v>0</v>
      </c>
      <c r="I24" s="2">
        <f t="shared" si="1"/>
        <v>0</v>
      </c>
    </row>
    <row r="25" spans="1:9" ht="30" x14ac:dyDescent="0.25">
      <c r="A25" s="7" t="s">
        <v>27</v>
      </c>
      <c r="B25" s="8" t="s">
        <v>65</v>
      </c>
      <c r="C25" s="9" t="s">
        <v>84</v>
      </c>
      <c r="D25" s="4">
        <v>5</v>
      </c>
      <c r="E25" s="1" t="s">
        <v>3</v>
      </c>
      <c r="F25" s="2"/>
      <c r="G25" s="11">
        <f t="shared" si="0"/>
        <v>0</v>
      </c>
      <c r="H25" s="12">
        <v>0</v>
      </c>
      <c r="I25" s="2">
        <f t="shared" si="1"/>
        <v>0</v>
      </c>
    </row>
    <row r="26" spans="1:9" ht="30" x14ac:dyDescent="0.25">
      <c r="A26" s="7" t="s">
        <v>28</v>
      </c>
      <c r="B26" s="8" t="s">
        <v>66</v>
      </c>
      <c r="C26" s="9" t="s">
        <v>85</v>
      </c>
      <c r="D26" s="4">
        <v>2</v>
      </c>
      <c r="E26" s="1" t="s">
        <v>3</v>
      </c>
      <c r="F26" s="2"/>
      <c r="G26" s="11">
        <f t="shared" si="0"/>
        <v>0</v>
      </c>
      <c r="H26" s="12">
        <v>0</v>
      </c>
      <c r="I26" s="2">
        <f t="shared" si="1"/>
        <v>0</v>
      </c>
    </row>
    <row r="27" spans="1:9" ht="30" x14ac:dyDescent="0.25">
      <c r="A27" s="7" t="s">
        <v>29</v>
      </c>
      <c r="B27" s="8" t="s">
        <v>67</v>
      </c>
      <c r="C27" s="9" t="s">
        <v>86</v>
      </c>
      <c r="D27" s="4">
        <v>10</v>
      </c>
      <c r="E27" s="1" t="s">
        <v>3</v>
      </c>
      <c r="F27" s="2"/>
      <c r="G27" s="11">
        <f t="shared" si="0"/>
        <v>0</v>
      </c>
      <c r="H27" s="12">
        <v>0</v>
      </c>
      <c r="I27" s="2">
        <f t="shared" si="1"/>
        <v>0</v>
      </c>
    </row>
    <row r="28" spans="1:9" ht="34.5" customHeight="1" x14ac:dyDescent="0.25">
      <c r="A28" s="7" t="s">
        <v>30</v>
      </c>
      <c r="B28" s="8" t="s">
        <v>67</v>
      </c>
      <c r="C28" s="9" t="s">
        <v>81</v>
      </c>
      <c r="D28" s="4">
        <v>10</v>
      </c>
      <c r="E28" s="1" t="s">
        <v>3</v>
      </c>
      <c r="F28" s="2"/>
      <c r="G28" s="11">
        <f t="shared" si="0"/>
        <v>0</v>
      </c>
      <c r="H28" s="12">
        <v>0</v>
      </c>
      <c r="I28" s="2">
        <f t="shared" si="1"/>
        <v>0</v>
      </c>
    </row>
    <row r="29" spans="1:9" ht="30" x14ac:dyDescent="0.25">
      <c r="A29" s="7" t="s">
        <v>31</v>
      </c>
      <c r="B29" s="8" t="s">
        <v>68</v>
      </c>
      <c r="C29" s="9" t="s">
        <v>81</v>
      </c>
      <c r="D29" s="4">
        <v>6</v>
      </c>
      <c r="E29" s="1" t="s">
        <v>3</v>
      </c>
      <c r="F29" s="2"/>
      <c r="G29" s="11">
        <f t="shared" si="0"/>
        <v>0</v>
      </c>
      <c r="H29" s="12">
        <v>0</v>
      </c>
      <c r="I29" s="2">
        <f t="shared" si="1"/>
        <v>0</v>
      </c>
    </row>
    <row r="30" spans="1:9" ht="30" x14ac:dyDescent="0.25">
      <c r="A30" s="7" t="s">
        <v>32</v>
      </c>
      <c r="B30" s="8" t="s">
        <v>69</v>
      </c>
      <c r="C30" s="9" t="s">
        <v>84</v>
      </c>
      <c r="D30" s="4">
        <v>3</v>
      </c>
      <c r="E30" s="1" t="s">
        <v>3</v>
      </c>
      <c r="F30" s="2"/>
      <c r="G30" s="11">
        <f t="shared" si="0"/>
        <v>0</v>
      </c>
      <c r="H30" s="12">
        <v>0</v>
      </c>
      <c r="I30" s="2">
        <f t="shared" si="1"/>
        <v>0</v>
      </c>
    </row>
    <row r="31" spans="1:9" ht="30" x14ac:dyDescent="0.25">
      <c r="A31" s="7" t="s">
        <v>33</v>
      </c>
      <c r="B31" s="8" t="s">
        <v>69</v>
      </c>
      <c r="C31" s="9" t="s">
        <v>81</v>
      </c>
      <c r="D31" s="4">
        <v>3</v>
      </c>
      <c r="E31" s="1" t="s">
        <v>3</v>
      </c>
      <c r="F31" s="2"/>
      <c r="G31" s="11">
        <f t="shared" si="0"/>
        <v>0</v>
      </c>
      <c r="H31" s="12">
        <v>0</v>
      </c>
      <c r="I31" s="2">
        <f t="shared" si="1"/>
        <v>0</v>
      </c>
    </row>
    <row r="32" spans="1:9" ht="21" customHeight="1" x14ac:dyDescent="0.25">
      <c r="A32" s="7" t="s">
        <v>34</v>
      </c>
      <c r="B32" s="8" t="s">
        <v>70</v>
      </c>
      <c r="C32" s="9" t="s">
        <v>88</v>
      </c>
      <c r="D32" s="4">
        <v>1</v>
      </c>
      <c r="E32" s="1" t="s">
        <v>3</v>
      </c>
      <c r="F32" s="2"/>
      <c r="G32" s="11">
        <f t="shared" si="0"/>
        <v>0</v>
      </c>
      <c r="H32" s="12">
        <v>0</v>
      </c>
      <c r="I32" s="2">
        <f t="shared" si="1"/>
        <v>0</v>
      </c>
    </row>
    <row r="33" spans="1:9" ht="21" customHeight="1" x14ac:dyDescent="0.25">
      <c r="A33" s="7" t="s">
        <v>35</v>
      </c>
      <c r="B33" s="8" t="s">
        <v>70</v>
      </c>
      <c r="C33" s="9" t="s">
        <v>89</v>
      </c>
      <c r="D33" s="4">
        <v>1</v>
      </c>
      <c r="E33" s="1" t="s">
        <v>3</v>
      </c>
      <c r="F33" s="2"/>
      <c r="G33" s="11">
        <f t="shared" si="0"/>
        <v>0</v>
      </c>
      <c r="H33" s="12">
        <v>0</v>
      </c>
      <c r="I33" s="2">
        <f t="shared" si="1"/>
        <v>0</v>
      </c>
    </row>
    <row r="34" spans="1:9" ht="30" x14ac:dyDescent="0.25">
      <c r="A34" s="7" t="s">
        <v>36</v>
      </c>
      <c r="B34" s="8" t="s">
        <v>71</v>
      </c>
      <c r="C34" s="9" t="s">
        <v>90</v>
      </c>
      <c r="D34" s="4">
        <v>1</v>
      </c>
      <c r="E34" s="1" t="s">
        <v>3</v>
      </c>
      <c r="F34" s="2"/>
      <c r="G34" s="11">
        <f t="shared" si="0"/>
        <v>0</v>
      </c>
      <c r="H34" s="12">
        <v>0</v>
      </c>
      <c r="I34" s="2">
        <f t="shared" si="1"/>
        <v>0</v>
      </c>
    </row>
    <row r="35" spans="1:9" ht="30" x14ac:dyDescent="0.25">
      <c r="A35" s="7" t="s">
        <v>37</v>
      </c>
      <c r="B35" s="8" t="s">
        <v>71</v>
      </c>
      <c r="C35" s="9" t="s">
        <v>91</v>
      </c>
      <c r="D35" s="4">
        <v>1</v>
      </c>
      <c r="E35" s="1" t="s">
        <v>3</v>
      </c>
      <c r="F35" s="2"/>
      <c r="G35" s="11">
        <f t="shared" si="0"/>
        <v>0</v>
      </c>
      <c r="H35" s="12">
        <v>0</v>
      </c>
      <c r="I35" s="2">
        <f t="shared" si="1"/>
        <v>0</v>
      </c>
    </row>
    <row r="36" spans="1:9" ht="21" customHeight="1" x14ac:dyDescent="0.25">
      <c r="A36" s="7" t="s">
        <v>38</v>
      </c>
      <c r="B36" s="8" t="s">
        <v>47</v>
      </c>
      <c r="C36" s="9" t="s">
        <v>84</v>
      </c>
      <c r="D36" s="4">
        <v>5</v>
      </c>
      <c r="E36" s="1" t="s">
        <v>3</v>
      </c>
      <c r="F36" s="2"/>
      <c r="G36" s="11">
        <f t="shared" si="0"/>
        <v>0</v>
      </c>
      <c r="H36" s="12">
        <v>0</v>
      </c>
      <c r="I36" s="2">
        <f t="shared" si="1"/>
        <v>0</v>
      </c>
    </row>
    <row r="37" spans="1:9" ht="21" customHeight="1" x14ac:dyDescent="0.25">
      <c r="A37" s="7" t="s">
        <v>39</v>
      </c>
      <c r="B37" s="8" t="s">
        <v>47</v>
      </c>
      <c r="C37" s="9" t="s">
        <v>81</v>
      </c>
      <c r="D37" s="4">
        <v>5</v>
      </c>
      <c r="E37" s="1" t="s">
        <v>3</v>
      </c>
      <c r="F37" s="2"/>
      <c r="G37" s="11">
        <f t="shared" si="0"/>
        <v>0</v>
      </c>
      <c r="H37" s="12">
        <v>0</v>
      </c>
      <c r="I37" s="2">
        <f t="shared" si="1"/>
        <v>0</v>
      </c>
    </row>
    <row r="38" spans="1:9" ht="21" customHeight="1" x14ac:dyDescent="0.25">
      <c r="A38" s="7" t="s">
        <v>40</v>
      </c>
      <c r="B38" s="8" t="s">
        <v>72</v>
      </c>
      <c r="C38" s="9" t="s">
        <v>84</v>
      </c>
      <c r="D38" s="4">
        <v>5</v>
      </c>
      <c r="E38" s="1" t="s">
        <v>3</v>
      </c>
      <c r="F38" s="2"/>
      <c r="G38" s="11">
        <f t="shared" si="0"/>
        <v>0</v>
      </c>
      <c r="H38" s="12">
        <v>0</v>
      </c>
      <c r="I38" s="2">
        <f t="shared" si="1"/>
        <v>0</v>
      </c>
    </row>
    <row r="39" spans="1:9" ht="21" customHeight="1" x14ac:dyDescent="0.25">
      <c r="A39" s="7" t="s">
        <v>41</v>
      </c>
      <c r="B39" s="8" t="s">
        <v>72</v>
      </c>
      <c r="C39" s="9" t="s">
        <v>81</v>
      </c>
      <c r="D39" s="4">
        <v>5</v>
      </c>
      <c r="E39" s="1" t="s">
        <v>3</v>
      </c>
      <c r="F39" s="2"/>
      <c r="G39" s="11">
        <f t="shared" si="0"/>
        <v>0</v>
      </c>
      <c r="H39" s="12">
        <v>0</v>
      </c>
      <c r="I39" s="2">
        <f t="shared" si="1"/>
        <v>0</v>
      </c>
    </row>
    <row r="40" spans="1:9" ht="27" customHeight="1" x14ac:dyDescent="0.25">
      <c r="E40" s="5" t="s">
        <v>46</v>
      </c>
      <c r="F40" s="6"/>
      <c r="G40" s="13">
        <f>SUM(G3:G39)</f>
        <v>0</v>
      </c>
      <c r="H40" s="3"/>
      <c r="I40" s="13">
        <f>SUM(I3:I39)</f>
        <v>0</v>
      </c>
    </row>
  </sheetData>
  <mergeCells count="1">
    <mergeCell ref="E40:F4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1 - szacowanie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2026-04-03T09:06:56Z</dcterms:modified>
</cp:coreProperties>
</file>